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924"/>
  </bookViews>
  <sheets>
    <sheet name="РН-СНГ-1.02.21" sheetId="49" r:id="rId1"/>
    <sheet name="РН-СНГ-2.02.21" sheetId="60" r:id="rId2"/>
    <sheet name="РН-СНГ-3.02.21" sheetId="61" r:id="rId3"/>
    <sheet name="РН-СНГ-4.02.21" sheetId="62" r:id="rId4"/>
    <sheet name="РН-СНГ-5.02.21" sheetId="67" r:id="rId5"/>
  </sheets>
  <definedNames>
    <definedName name="_xlnm._FilterDatabase" localSheetId="0" hidden="1">'РН-СНГ-1.02.21'!$A$14:$L$31</definedName>
    <definedName name="_xlnm._FilterDatabase" localSheetId="1" hidden="1">'РН-СНГ-2.02.21'!$A$14:$L$19</definedName>
    <definedName name="_xlnm._FilterDatabase" localSheetId="2" hidden="1">'РН-СНГ-3.02.21'!$A$14:$L$30</definedName>
    <definedName name="_xlnm._FilterDatabase" localSheetId="3" hidden="1">'РН-СНГ-4.02.21'!$A$14:$L$18</definedName>
    <definedName name="_xlnm._FilterDatabase" localSheetId="4" hidden="1">'РН-СНГ-5.02.21'!$A$14:$L$27</definedName>
    <definedName name="_xlnm.Print_Titles" localSheetId="0">'РН-СНГ-1.02.21'!$14:$14</definedName>
    <definedName name="_xlnm.Print_Titles" localSheetId="1">'РН-СНГ-2.02.21'!$14:$14</definedName>
    <definedName name="_xlnm.Print_Titles" localSheetId="2">'РН-СНГ-3.02.21'!$14:$14</definedName>
    <definedName name="_xlnm.Print_Titles" localSheetId="3">'РН-СНГ-4.02.21'!$14:$14</definedName>
    <definedName name="_xlnm.Print_Titles" localSheetId="4">'РН-СНГ-5.02.21'!$14:$14</definedName>
    <definedName name="_xlnm.Print_Area" localSheetId="0">'РН-СНГ-1.02.21'!$A$1:$Q$43</definedName>
    <definedName name="_xlnm.Print_Area" localSheetId="1">'РН-СНГ-2.02.21'!$A$1:$Q$31</definedName>
    <definedName name="_xlnm.Print_Area" localSheetId="2">'РН-СНГ-3.02.21'!$A$1:$Q$42</definedName>
    <definedName name="_xlnm.Print_Area" localSheetId="3">'РН-СНГ-4.02.21'!$A$1:$Q$30</definedName>
    <definedName name="_xlnm.Print_Area" localSheetId="4">'РН-СНГ-5.02.21'!$A$1:$Q$39</definedName>
  </definedNames>
  <calcPr calcId="145621"/>
</workbook>
</file>

<file path=xl/calcChain.xml><?xml version="1.0" encoding="utf-8"?>
<calcChain xmlns="http://schemas.openxmlformats.org/spreadsheetml/2006/main">
  <c r="H27" i="67" l="1"/>
  <c r="H18" i="62" l="1"/>
  <c r="H30" i="61"/>
  <c r="H19" i="60"/>
  <c r="H31" i="49" l="1"/>
</calcChain>
</file>

<file path=xl/sharedStrings.xml><?xml version="1.0" encoding="utf-8"?>
<sst xmlns="http://schemas.openxmlformats.org/spreadsheetml/2006/main" count="680" uniqueCount="93">
  <si>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</si>
  <si>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</si>
  <si>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</si>
  <si>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</si>
  <si>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</si>
  <si>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</si>
  <si>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</si>
  <si>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</si>
  <si>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</si>
  <si>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</si>
  <si>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</si>
  <si>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</si>
  <si>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</si>
  <si>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</si>
  <si>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</si>
  <si>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</si>
  <si>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</si>
  <si>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</si>
  <si>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</si>
  <si>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</si>
  <si>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</si>
  <si>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</si>
  <si>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</si>
  <si>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</si>
  <si>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</si>
  <si>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</si>
  <si>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</si>
  <si>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</si>
  <si>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</si>
  <si>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</si>
  <si>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</si>
  <si>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</si>
  <si>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</si>
  <si>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</si>
  <si>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</si>
  <si>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</si>
  <si>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</si>
  <si>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</si>
  <si>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</si>
  <si>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</si>
  <si>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</si>
  <si>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</si>
  <si>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</si>
  <si>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</si>
  <si>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</si>
  <si>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</si>
  <si>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</si>
  <si>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</si>
  <si>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</si>
  <si>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</si>
  <si>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</si>
  <si>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</si>
  <si>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"Самотлорнефтегаз"</t>
  </si>
  <si>
    <t>Лом погружного кабеля</t>
  </si>
  <si>
    <t>КПБ различных марок</t>
  </si>
  <si>
    <t>Куски различного сечения</t>
  </si>
  <si>
    <t>3х25 с алюминиевой жилой</t>
  </si>
  <si>
    <t>т</t>
  </si>
  <si>
    <t>Лом кабеля 3х8 в свинцовой оболочке (в том числе куски)</t>
  </si>
  <si>
    <t>Лом кабеля 3х10 в свинцовой оболочке (в том числе куски)</t>
  </si>
  <si>
    <t>Лом кабеля 3х13 в свинцовой оболочке (в том числе куски)</t>
  </si>
  <si>
    <t>Лом кабеля 3х16 в свинцовой оболочке (в том числе куски)</t>
  </si>
  <si>
    <t>Лом кабеля 3х21 в свинцовой оболочке (в том числе куски)</t>
  </si>
  <si>
    <t>Лом кабеля 3х25 в свинцовой оболочке (в том числе куски)</t>
  </si>
  <si>
    <t>Лом кабеля КПБ 3х10 (в том числе куски)</t>
  </si>
  <si>
    <t>Лом кабеля КПБ 3х13 (в том числе куски)</t>
  </si>
  <si>
    <t>Лом кабеля КПБ 3х16 (в том числе куски)</t>
  </si>
  <si>
    <t>Лом кабеля КПБ 3х21 (в том числе куски)</t>
  </si>
  <si>
    <t>Лом кабеля КПБ 3х25 (в том числе куски)</t>
  </si>
  <si>
    <t>Лом кабеля КПБ 3х35 (в том числе куски)</t>
  </si>
  <si>
    <t>Лом кабеля с алюминиевой жилой 3х25 (в том числе куски)</t>
  </si>
  <si>
    <t>Лом кабеля (куски)</t>
  </si>
  <si>
    <t xml:space="preserve">II </t>
  </si>
  <si>
    <t>III</t>
  </si>
  <si>
    <t>IV</t>
  </si>
  <si>
    <t>Лом кабеля КПБ 3х8 (в том числе куски)</t>
  </si>
  <si>
    <t>Срок вывоза товара в течении 6-и месяцев с момента заключения договора</t>
  </si>
  <si>
    <t>ХМАО-Югра, Нижневартовский район, производственные территории сервисных баз (ООО "Крафт Памп", ООО "Новомет-Пермь", ООО "Сервис центр ЭПУ", ЗАО "Центрофорс", ООО "Новые технологии"), площадок хранения ДНС-1 и ДНС-25 (максимальная удалённость  80 км от г. Нижневартовска)</t>
  </si>
  <si>
    <t>РН-СНГ-1.02.21</t>
  </si>
  <si>
    <t>3х8</t>
  </si>
  <si>
    <t>3х10</t>
  </si>
  <si>
    <t>3х13</t>
  </si>
  <si>
    <t>3х16</t>
  </si>
  <si>
    <t>3х21</t>
  </si>
  <si>
    <t>3х25</t>
  </si>
  <si>
    <t>Лом кабеля в свинцовой оболочке (куски)</t>
  </si>
  <si>
    <t>3х35</t>
  </si>
  <si>
    <t>РН-СНГ-2.02.21</t>
  </si>
  <si>
    <t>РН-СНГ-3.02.21</t>
  </si>
  <si>
    <t>РН-СНГ-4.02.21</t>
  </si>
  <si>
    <t>РН-СНГ-5.02.21</t>
  </si>
  <si>
    <t>"_____" ___________ 2021 г.</t>
  </si>
  <si>
    <t>Стоимость, 
рублей без НДС*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</si>
</sst>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62"/>
  <sheetViews>
    <sheetView tabSelected="1" view="pageBreakPreview" zoomScale="70" zoomScaleNormal="80" zoomScaleSheetLayoutView="70" workbookViewId="0">
      <selection activeCell="G19" sqref="G1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109375" style="1" customWidth="1"/>
    <col min="4" max="4" width="22.33203125" style="1" customWidth="1"/>
    <col min="5" max="5" width="21.5546875" style="1" customWidth="1"/>
    <col min="6" max="6" width="15.5546875" style="1" customWidth="1"/>
    <col min="7" max="7" width="33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37.5" customHeight="1" x14ac:dyDescent="0.3">
      <c r="A15" s="41">
        <v>1</v>
      </c>
      <c r="B15" s="41" t="s">
        <v>52</v>
      </c>
      <c r="C15" s="62" t="s">
        <v>78</v>
      </c>
      <c r="D15" s="53" t="s">
        <v>53</v>
      </c>
      <c r="E15" s="53" t="s">
        <v>54</v>
      </c>
      <c r="F15" s="53" t="s">
        <v>79</v>
      </c>
      <c r="G15" s="61" t="s">
        <v>58</v>
      </c>
      <c r="H15" s="63">
        <v>6.7090000000000014</v>
      </c>
      <c r="I15" s="66" t="s">
        <v>57</v>
      </c>
      <c r="J15" s="60"/>
      <c r="K15" s="51"/>
      <c r="L15" s="74" t="s">
        <v>76</v>
      </c>
      <c r="M15" s="77" t="s">
        <v>77</v>
      </c>
      <c r="N15" s="60"/>
      <c r="O15" s="52"/>
      <c r="P15" s="53">
        <v>48230501522</v>
      </c>
      <c r="Q15" s="53" t="s">
        <v>72</v>
      </c>
    </row>
    <row r="16" spans="1:17" s="54" customFormat="1" ht="37.5" customHeight="1" x14ac:dyDescent="0.3">
      <c r="A16" s="55">
        <v>2</v>
      </c>
      <c r="B16" s="41" t="s">
        <v>52</v>
      </c>
      <c r="C16" s="62" t="s">
        <v>78</v>
      </c>
      <c r="D16" s="56" t="s">
        <v>53</v>
      </c>
      <c r="E16" s="56" t="s">
        <v>54</v>
      </c>
      <c r="F16" s="56" t="s">
        <v>80</v>
      </c>
      <c r="G16" s="67" t="s">
        <v>59</v>
      </c>
      <c r="H16" s="63">
        <v>38.862000000000002</v>
      </c>
      <c r="I16" s="66" t="s">
        <v>57</v>
      </c>
      <c r="J16" s="57"/>
      <c r="K16" s="58"/>
      <c r="L16" s="75"/>
      <c r="M16" s="78"/>
      <c r="N16" s="57"/>
      <c r="O16" s="59"/>
      <c r="P16" s="72">
        <v>48230501522</v>
      </c>
      <c r="Q16" s="72" t="s">
        <v>72</v>
      </c>
    </row>
    <row r="17" spans="1:17" s="54" customFormat="1" ht="37.5" customHeight="1" x14ac:dyDescent="0.3">
      <c r="A17" s="41">
        <v>3</v>
      </c>
      <c r="B17" s="41" t="s">
        <v>52</v>
      </c>
      <c r="C17" s="62" t="s">
        <v>78</v>
      </c>
      <c r="D17" s="56" t="s">
        <v>53</v>
      </c>
      <c r="E17" s="56" t="s">
        <v>54</v>
      </c>
      <c r="F17" s="56" t="s">
        <v>81</v>
      </c>
      <c r="G17" s="67" t="s">
        <v>60</v>
      </c>
      <c r="H17" s="63">
        <v>21.786000000000001</v>
      </c>
      <c r="I17" s="66" t="s">
        <v>57</v>
      </c>
      <c r="J17" s="57"/>
      <c r="K17" s="58"/>
      <c r="L17" s="75"/>
      <c r="M17" s="78"/>
      <c r="N17" s="57"/>
      <c r="O17" s="59"/>
      <c r="P17" s="72">
        <v>48230501522</v>
      </c>
      <c r="Q17" s="72" t="s">
        <v>72</v>
      </c>
    </row>
    <row r="18" spans="1:17" s="54" customFormat="1" ht="37.5" customHeight="1" x14ac:dyDescent="0.3">
      <c r="A18" s="70">
        <v>4</v>
      </c>
      <c r="B18" s="41" t="s">
        <v>52</v>
      </c>
      <c r="C18" s="62" t="s">
        <v>78</v>
      </c>
      <c r="D18" s="56" t="s">
        <v>53</v>
      </c>
      <c r="E18" s="56" t="s">
        <v>54</v>
      </c>
      <c r="F18" s="56" t="s">
        <v>82</v>
      </c>
      <c r="G18" s="67" t="s">
        <v>61</v>
      </c>
      <c r="H18" s="63">
        <v>49.612999999999992</v>
      </c>
      <c r="I18" s="66" t="s">
        <v>57</v>
      </c>
      <c r="J18" s="57"/>
      <c r="K18" s="58"/>
      <c r="L18" s="75"/>
      <c r="M18" s="78"/>
      <c r="N18" s="57"/>
      <c r="O18" s="59"/>
      <c r="P18" s="72">
        <v>48230501522</v>
      </c>
      <c r="Q18" s="72" t="s">
        <v>72</v>
      </c>
    </row>
    <row r="19" spans="1:17" s="54" customFormat="1" ht="37.5" customHeight="1" x14ac:dyDescent="0.3">
      <c r="A19" s="41">
        <v>5</v>
      </c>
      <c r="B19" s="41" t="s">
        <v>52</v>
      </c>
      <c r="C19" s="62" t="s">
        <v>78</v>
      </c>
      <c r="D19" s="56" t="s">
        <v>53</v>
      </c>
      <c r="E19" s="56" t="s">
        <v>54</v>
      </c>
      <c r="F19" s="56" t="s">
        <v>83</v>
      </c>
      <c r="G19" s="67" t="s">
        <v>62</v>
      </c>
      <c r="H19" s="63">
        <v>31.901</v>
      </c>
      <c r="I19" s="66" t="s">
        <v>57</v>
      </c>
      <c r="J19" s="57"/>
      <c r="K19" s="58"/>
      <c r="L19" s="75"/>
      <c r="M19" s="78"/>
      <c r="N19" s="57"/>
      <c r="O19" s="59"/>
      <c r="P19" s="72">
        <v>48230501522</v>
      </c>
      <c r="Q19" s="72" t="s">
        <v>72</v>
      </c>
    </row>
    <row r="20" spans="1:17" s="54" customFormat="1" ht="37.5" customHeight="1" x14ac:dyDescent="0.3">
      <c r="A20" s="70">
        <v>6</v>
      </c>
      <c r="B20" s="41" t="s">
        <v>52</v>
      </c>
      <c r="C20" s="62" t="s">
        <v>78</v>
      </c>
      <c r="D20" s="56" t="s">
        <v>53</v>
      </c>
      <c r="E20" s="56" t="s">
        <v>54</v>
      </c>
      <c r="F20" s="56" t="s">
        <v>84</v>
      </c>
      <c r="G20" s="67" t="s">
        <v>63</v>
      </c>
      <c r="H20" s="63">
        <v>9.9109999999999943</v>
      </c>
      <c r="I20" s="66" t="s">
        <v>57</v>
      </c>
      <c r="J20" s="57"/>
      <c r="K20" s="58"/>
      <c r="L20" s="75"/>
      <c r="M20" s="78"/>
      <c r="N20" s="57"/>
      <c r="O20" s="59"/>
      <c r="P20" s="72">
        <v>48230501522</v>
      </c>
      <c r="Q20" s="72" t="s">
        <v>72</v>
      </c>
    </row>
    <row r="21" spans="1:17" s="54" customFormat="1" ht="37.5" customHeight="1" x14ac:dyDescent="0.3">
      <c r="A21" s="41">
        <v>7</v>
      </c>
      <c r="B21" s="41" t="s">
        <v>52</v>
      </c>
      <c r="C21" s="62" t="s">
        <v>78</v>
      </c>
      <c r="D21" s="56" t="s">
        <v>53</v>
      </c>
      <c r="E21" s="56" t="s">
        <v>54</v>
      </c>
      <c r="F21" s="56" t="s">
        <v>55</v>
      </c>
      <c r="G21" s="67" t="s">
        <v>85</v>
      </c>
      <c r="H21" s="63">
        <v>0.45600000000000007</v>
      </c>
      <c r="I21" s="66" t="s">
        <v>57</v>
      </c>
      <c r="J21" s="57"/>
      <c r="K21" s="58"/>
      <c r="L21" s="75"/>
      <c r="M21" s="78"/>
      <c r="N21" s="57"/>
      <c r="O21" s="59"/>
      <c r="P21" s="72">
        <v>48230501522</v>
      </c>
      <c r="Q21" s="72" t="s">
        <v>72</v>
      </c>
    </row>
    <row r="22" spans="1:17" s="54" customFormat="1" ht="37.5" customHeight="1" x14ac:dyDescent="0.3">
      <c r="A22" s="70">
        <v>8</v>
      </c>
      <c r="B22" s="41" t="s">
        <v>52</v>
      </c>
      <c r="C22" s="62" t="s">
        <v>78</v>
      </c>
      <c r="D22" s="56" t="s">
        <v>53</v>
      </c>
      <c r="E22" s="56" t="s">
        <v>54</v>
      </c>
      <c r="F22" s="56" t="s">
        <v>79</v>
      </c>
      <c r="G22" s="67" t="s">
        <v>75</v>
      </c>
      <c r="H22" s="63">
        <v>4.9000000000000044E-2</v>
      </c>
      <c r="I22" s="66" t="s">
        <v>57</v>
      </c>
      <c r="J22" s="57"/>
      <c r="K22" s="58"/>
      <c r="L22" s="75"/>
      <c r="M22" s="78"/>
      <c r="N22" s="57"/>
      <c r="O22" s="59"/>
      <c r="P22" s="72">
        <v>48230521523</v>
      </c>
      <c r="Q22" s="72" t="s">
        <v>73</v>
      </c>
    </row>
    <row r="23" spans="1:17" s="54" customFormat="1" ht="37.5" customHeight="1" x14ac:dyDescent="0.3">
      <c r="A23" s="41">
        <v>9</v>
      </c>
      <c r="B23" s="41" t="s">
        <v>52</v>
      </c>
      <c r="C23" s="62" t="s">
        <v>78</v>
      </c>
      <c r="D23" s="56" t="s">
        <v>53</v>
      </c>
      <c r="E23" s="56" t="s">
        <v>54</v>
      </c>
      <c r="F23" s="56" t="s">
        <v>80</v>
      </c>
      <c r="G23" s="67" t="s">
        <v>64</v>
      </c>
      <c r="H23" s="63">
        <v>59.963999999999977</v>
      </c>
      <c r="I23" s="66" t="s">
        <v>57</v>
      </c>
      <c r="J23" s="57"/>
      <c r="K23" s="58"/>
      <c r="L23" s="75"/>
      <c r="M23" s="78"/>
      <c r="N23" s="57"/>
      <c r="O23" s="59"/>
      <c r="P23" s="72">
        <v>48230521523</v>
      </c>
      <c r="Q23" s="72" t="s">
        <v>73</v>
      </c>
    </row>
    <row r="24" spans="1:17" s="54" customFormat="1" ht="37.5" customHeight="1" x14ac:dyDescent="0.3">
      <c r="A24" s="70">
        <v>10</v>
      </c>
      <c r="B24" s="41" t="s">
        <v>52</v>
      </c>
      <c r="C24" s="62" t="s">
        <v>78</v>
      </c>
      <c r="D24" s="56" t="s">
        <v>53</v>
      </c>
      <c r="E24" s="56" t="s">
        <v>54</v>
      </c>
      <c r="F24" s="56" t="s">
        <v>81</v>
      </c>
      <c r="G24" s="67" t="s">
        <v>65</v>
      </c>
      <c r="H24" s="63">
        <v>45.172000000000011</v>
      </c>
      <c r="I24" s="66" t="s">
        <v>57</v>
      </c>
      <c r="J24" s="57"/>
      <c r="K24" s="58"/>
      <c r="L24" s="75"/>
      <c r="M24" s="78"/>
      <c r="N24" s="57"/>
      <c r="O24" s="59"/>
      <c r="P24" s="72">
        <v>48230521523</v>
      </c>
      <c r="Q24" s="72" t="s">
        <v>73</v>
      </c>
    </row>
    <row r="25" spans="1:17" s="54" customFormat="1" ht="37.5" customHeight="1" x14ac:dyDescent="0.3">
      <c r="A25" s="41">
        <v>11</v>
      </c>
      <c r="B25" s="41" t="s">
        <v>52</v>
      </c>
      <c r="C25" s="62" t="s">
        <v>78</v>
      </c>
      <c r="D25" s="71" t="s">
        <v>53</v>
      </c>
      <c r="E25" s="71" t="s">
        <v>54</v>
      </c>
      <c r="F25" s="71" t="s">
        <v>82</v>
      </c>
      <c r="G25" s="67" t="s">
        <v>66</v>
      </c>
      <c r="H25" s="65">
        <v>135.22899999999998</v>
      </c>
      <c r="I25" s="66" t="s">
        <v>57</v>
      </c>
      <c r="J25" s="57"/>
      <c r="K25" s="58"/>
      <c r="L25" s="75"/>
      <c r="M25" s="78"/>
      <c r="N25" s="57"/>
      <c r="O25" s="59"/>
      <c r="P25" s="72">
        <v>48230521523</v>
      </c>
      <c r="Q25" s="72" t="s">
        <v>73</v>
      </c>
    </row>
    <row r="26" spans="1:17" s="54" customFormat="1" ht="37.5" customHeight="1" x14ac:dyDescent="0.3">
      <c r="A26" s="70">
        <v>12</v>
      </c>
      <c r="B26" s="41" t="s">
        <v>52</v>
      </c>
      <c r="C26" s="62" t="s">
        <v>78</v>
      </c>
      <c r="D26" s="56" t="s">
        <v>53</v>
      </c>
      <c r="E26" s="56" t="s">
        <v>54</v>
      </c>
      <c r="F26" s="56" t="s">
        <v>83</v>
      </c>
      <c r="G26" s="67" t="s">
        <v>67</v>
      </c>
      <c r="H26" s="65">
        <v>0.19800000000000006</v>
      </c>
      <c r="I26" s="66" t="s">
        <v>57</v>
      </c>
      <c r="J26" s="57"/>
      <c r="K26" s="58"/>
      <c r="L26" s="75"/>
      <c r="M26" s="78"/>
      <c r="N26" s="57"/>
      <c r="O26" s="59"/>
      <c r="P26" s="72">
        <v>48230521523</v>
      </c>
      <c r="Q26" s="72" t="s">
        <v>73</v>
      </c>
    </row>
    <row r="27" spans="1:17" s="54" customFormat="1" ht="37.5" customHeight="1" x14ac:dyDescent="0.3">
      <c r="A27" s="41">
        <v>13</v>
      </c>
      <c r="B27" s="41" t="s">
        <v>52</v>
      </c>
      <c r="C27" s="62" t="s">
        <v>78</v>
      </c>
      <c r="D27" s="56" t="s">
        <v>53</v>
      </c>
      <c r="E27" s="56" t="s">
        <v>54</v>
      </c>
      <c r="F27" s="56" t="s">
        <v>84</v>
      </c>
      <c r="G27" s="67" t="s">
        <v>68</v>
      </c>
      <c r="H27" s="65">
        <v>31.414999999999996</v>
      </c>
      <c r="I27" s="66" t="s">
        <v>57</v>
      </c>
      <c r="J27" s="57"/>
      <c r="K27" s="58"/>
      <c r="L27" s="75"/>
      <c r="M27" s="78"/>
      <c r="N27" s="57"/>
      <c r="O27" s="59"/>
      <c r="P27" s="72">
        <v>48230521523</v>
      </c>
      <c r="Q27" s="72" t="s">
        <v>73</v>
      </c>
    </row>
    <row r="28" spans="1:17" s="54" customFormat="1" ht="37.5" customHeight="1" x14ac:dyDescent="0.3">
      <c r="A28" s="70">
        <v>14</v>
      </c>
      <c r="B28" s="41" t="s">
        <v>52</v>
      </c>
      <c r="C28" s="62" t="s">
        <v>78</v>
      </c>
      <c r="D28" s="56" t="s">
        <v>53</v>
      </c>
      <c r="E28" s="56" t="s">
        <v>54</v>
      </c>
      <c r="F28" s="56" t="s">
        <v>86</v>
      </c>
      <c r="G28" s="67" t="s">
        <v>69</v>
      </c>
      <c r="H28" s="65">
        <v>32.823</v>
      </c>
      <c r="I28" s="66" t="s">
        <v>57</v>
      </c>
      <c r="J28" s="57"/>
      <c r="K28" s="58"/>
      <c r="L28" s="75"/>
      <c r="M28" s="78"/>
      <c r="N28" s="57"/>
      <c r="O28" s="59"/>
      <c r="P28" s="72">
        <v>48230521523</v>
      </c>
      <c r="Q28" s="72" t="s">
        <v>73</v>
      </c>
    </row>
    <row r="29" spans="1:17" s="54" customFormat="1" ht="44.25" customHeight="1" x14ac:dyDescent="0.3">
      <c r="A29" s="41">
        <v>15</v>
      </c>
      <c r="B29" s="41" t="s">
        <v>52</v>
      </c>
      <c r="C29" s="62" t="s">
        <v>78</v>
      </c>
      <c r="D29" s="56" t="s">
        <v>53</v>
      </c>
      <c r="E29" s="56" t="s">
        <v>54</v>
      </c>
      <c r="F29" s="56" t="s">
        <v>55</v>
      </c>
      <c r="G29" s="67" t="s">
        <v>71</v>
      </c>
      <c r="H29" s="65">
        <v>29.951000000000004</v>
      </c>
      <c r="I29" s="66" t="s">
        <v>57</v>
      </c>
      <c r="J29" s="57"/>
      <c r="K29" s="58"/>
      <c r="L29" s="75"/>
      <c r="M29" s="78"/>
      <c r="N29" s="59"/>
      <c r="O29" s="59"/>
      <c r="P29" s="72">
        <v>48230521523</v>
      </c>
      <c r="Q29" s="72" t="s">
        <v>73</v>
      </c>
    </row>
    <row r="30" spans="1:17" s="54" customFormat="1" ht="44.25" customHeight="1" x14ac:dyDescent="0.3">
      <c r="A30" s="70">
        <v>16</v>
      </c>
      <c r="B30" s="41" t="s">
        <v>52</v>
      </c>
      <c r="C30" s="62" t="s">
        <v>78</v>
      </c>
      <c r="D30" s="53" t="s">
        <v>53</v>
      </c>
      <c r="E30" s="53" t="s">
        <v>54</v>
      </c>
      <c r="F30" s="53" t="s">
        <v>56</v>
      </c>
      <c r="G30" s="61" t="s">
        <v>70</v>
      </c>
      <c r="H30" s="65">
        <v>5.032</v>
      </c>
      <c r="I30" s="66" t="s">
        <v>57</v>
      </c>
      <c r="J30" s="50"/>
      <c r="K30" s="51"/>
      <c r="L30" s="76"/>
      <c r="M30" s="79"/>
      <c r="N30" s="52"/>
      <c r="O30" s="52"/>
      <c r="P30" s="53">
        <v>48230611524</v>
      </c>
      <c r="Q30" s="53" t="s">
        <v>74</v>
      </c>
    </row>
    <row r="31" spans="1:17" s="34" customFormat="1" ht="13.8" x14ac:dyDescent="0.25">
      <c r="A31" s="28"/>
      <c r="B31" s="28"/>
      <c r="C31" s="42"/>
      <c r="D31" s="30"/>
      <c r="E31" s="30"/>
      <c r="F31" s="30"/>
      <c r="G31" s="30"/>
      <c r="H31" s="64">
        <f>SUM(H15:H30)</f>
        <v>499.07099999999997</v>
      </c>
      <c r="I31" s="31"/>
      <c r="J31" s="32"/>
      <c r="K31" s="33">
        <v>0</v>
      </c>
      <c r="L31" s="28"/>
      <c r="M31" s="29"/>
      <c r="N31" s="29"/>
      <c r="O31" s="29"/>
      <c r="P31" s="29"/>
      <c r="Q31" s="29"/>
    </row>
    <row r="32" spans="1:17" s="4" customFormat="1" x14ac:dyDescent="0.25">
      <c r="A32" s="1"/>
      <c r="B32" s="1"/>
      <c r="C32" s="1"/>
      <c r="D32" s="1"/>
      <c r="E32" s="1"/>
      <c r="F32" s="1"/>
      <c r="G32" s="1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2" t="s">
        <v>19</v>
      </c>
      <c r="B33" s="12"/>
      <c r="C33" s="2"/>
      <c r="D33" s="2"/>
      <c r="E33" s="2"/>
      <c r="F33" s="2"/>
      <c r="G33" s="2"/>
      <c r="H33" s="2"/>
      <c r="I33" s="35"/>
      <c r="J33" s="35"/>
      <c r="L33" s="9"/>
      <c r="M33" s="10"/>
      <c r="N33" s="10"/>
      <c r="O33" s="10"/>
      <c r="P33" s="10"/>
      <c r="Q33" s="10"/>
    </row>
    <row r="34" spans="1:17" s="4" customFormat="1" x14ac:dyDescent="0.25">
      <c r="A34" s="36" t="s">
        <v>20</v>
      </c>
      <c r="B34" s="36"/>
      <c r="C34" s="37"/>
      <c r="D34" s="37"/>
      <c r="E34" s="37"/>
      <c r="F34" s="37"/>
      <c r="G34" s="37"/>
      <c r="H34" s="2"/>
      <c r="I34" s="3"/>
      <c r="J34" s="2"/>
      <c r="L34" s="9"/>
      <c r="M34" s="10"/>
      <c r="N34" s="10"/>
      <c r="O34" s="10"/>
      <c r="P34" s="10"/>
      <c r="Q34" s="10"/>
    </row>
    <row r="35" spans="1:17" s="4" customFormat="1" x14ac:dyDescent="0.25">
      <c r="A35" s="36" t="s">
        <v>21</v>
      </c>
      <c r="B35" s="36"/>
      <c r="C35" s="37"/>
      <c r="D35" s="37"/>
      <c r="E35" s="37"/>
      <c r="F35" s="37"/>
      <c r="G35" s="37"/>
      <c r="H35" s="2"/>
      <c r="I35" s="3"/>
      <c r="J35" s="2"/>
      <c r="L35" s="9"/>
      <c r="M35" s="10"/>
      <c r="N35" s="10"/>
      <c r="O35" s="10"/>
      <c r="P35" s="10"/>
      <c r="Q35" s="10"/>
    </row>
    <row r="36" spans="1:17" s="4" customFormat="1" x14ac:dyDescent="0.25">
      <c r="A36" s="36" t="s">
        <v>22</v>
      </c>
      <c r="B36" s="36"/>
      <c r="C36" s="37"/>
      <c r="D36" s="37"/>
      <c r="E36" s="37"/>
      <c r="F36" s="37"/>
      <c r="G36" s="37"/>
      <c r="H36" s="2"/>
      <c r="I36" s="3"/>
      <c r="J36" s="2"/>
      <c r="L36" s="9"/>
      <c r="M36" s="10"/>
      <c r="N36" s="10"/>
      <c r="O36" s="10"/>
      <c r="P36" s="10"/>
      <c r="Q36" s="10"/>
    </row>
    <row r="37" spans="1:17" s="49" customFormat="1" ht="46.2" customHeight="1" x14ac:dyDescent="0.25">
      <c r="A37" s="73" t="s">
        <v>50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</row>
    <row r="38" spans="1:17" s="49" customForma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17" s="49" customFormat="1" x14ac:dyDescent="0.25">
      <c r="A39" s="36" t="s">
        <v>48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49" customFormat="1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7" s="4" customFormat="1" x14ac:dyDescent="0.25">
      <c r="A41" s="7" t="s">
        <v>23</v>
      </c>
      <c r="B41" s="7"/>
      <c r="C41" s="7"/>
      <c r="D41" s="7"/>
      <c r="E41" s="7"/>
      <c r="F41" s="7"/>
      <c r="G41" s="7"/>
      <c r="H41" s="7"/>
      <c r="L41" s="8" t="s">
        <v>24</v>
      </c>
      <c r="M41" s="7"/>
      <c r="N41" s="1"/>
      <c r="O41" s="9"/>
      <c r="P41" s="9"/>
      <c r="Q41" s="9"/>
    </row>
    <row r="42" spans="1:17" s="4" customFormat="1" x14ac:dyDescent="0.25">
      <c r="A42" s="7" t="s">
        <v>25</v>
      </c>
      <c r="B42" s="7"/>
      <c r="C42" s="7"/>
      <c r="D42" s="7"/>
      <c r="E42" s="7"/>
      <c r="F42" s="7"/>
      <c r="G42" s="7"/>
      <c r="H42" s="7"/>
      <c r="L42" s="8" t="s">
        <v>26</v>
      </c>
      <c r="M42" s="38"/>
      <c r="N42" s="39"/>
      <c r="O42" s="9"/>
      <c r="P42" s="9"/>
      <c r="Q42" s="9"/>
    </row>
    <row r="43" spans="1:17" s="4" customFormat="1" x14ac:dyDescent="0.25">
      <c r="A43" s="2"/>
      <c r="B43" s="2"/>
      <c r="C43" s="7" t="s">
        <v>91</v>
      </c>
      <c r="D43" s="7"/>
      <c r="E43" s="7"/>
      <c r="F43" s="7"/>
      <c r="G43" s="7"/>
      <c r="H43" s="2"/>
      <c r="L43" s="40" t="s">
        <v>27</v>
      </c>
      <c r="M43" s="7"/>
      <c r="O43" s="9"/>
      <c r="P43" s="9"/>
      <c r="Q43" s="9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</row>
    <row r="62" spans="1:17" s="1" customFormat="1" ht="31.5" customHeight="1" x14ac:dyDescent="0.25">
      <c r="H62" s="2"/>
      <c r="I62" s="3"/>
      <c r="J62" s="7"/>
      <c r="L62" s="9"/>
      <c r="M62" s="10"/>
      <c r="N62" s="10"/>
      <c r="O62" s="10"/>
      <c r="P62" s="10"/>
      <c r="Q62" s="10"/>
    </row>
  </sheetData>
  <mergeCells count="3">
    <mergeCell ref="A37:Q37"/>
    <mergeCell ref="L15:L30"/>
    <mergeCell ref="M15:M30"/>
  </mergeCells>
  <printOptions horizontalCentered="1"/>
  <pageMargins left="0.19685039370078741" right="0.19685039370078741" top="0.59055118110236227" bottom="0.78740157480314965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Q50"/>
  <sheetViews>
    <sheetView view="pageBreakPreview" topLeftCell="B1" zoomScale="60" zoomScaleNormal="55" workbookViewId="0">
      <selection activeCell="O6" sqref="O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33203125" style="1" customWidth="1"/>
    <col min="5" max="5" width="21.5546875" style="1" customWidth="1"/>
    <col min="6" max="6" width="15.5546875" style="1" customWidth="1"/>
    <col min="7" max="7" width="33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7773437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70.5" customHeight="1" x14ac:dyDescent="0.3">
      <c r="A15" s="41">
        <v>1</v>
      </c>
      <c r="B15" s="41" t="s">
        <v>52</v>
      </c>
      <c r="C15" s="62" t="s">
        <v>87</v>
      </c>
      <c r="D15" s="53" t="s">
        <v>53</v>
      </c>
      <c r="E15" s="53" t="s">
        <v>54</v>
      </c>
      <c r="F15" s="53" t="s">
        <v>83</v>
      </c>
      <c r="G15" s="61" t="s">
        <v>62</v>
      </c>
      <c r="H15" s="63">
        <v>24.538000000000011</v>
      </c>
      <c r="I15" s="66" t="s">
        <v>57</v>
      </c>
      <c r="J15" s="60"/>
      <c r="K15" s="51"/>
      <c r="L15" s="74" t="s">
        <v>76</v>
      </c>
      <c r="M15" s="77" t="s">
        <v>77</v>
      </c>
      <c r="N15" s="60"/>
      <c r="O15" s="52"/>
      <c r="P15" s="53">
        <v>48230501522</v>
      </c>
      <c r="Q15" s="53" t="s">
        <v>72</v>
      </c>
    </row>
    <row r="16" spans="1:17" s="54" customFormat="1" ht="70.5" customHeight="1" x14ac:dyDescent="0.3">
      <c r="A16" s="68">
        <v>2</v>
      </c>
      <c r="B16" s="41" t="s">
        <v>52</v>
      </c>
      <c r="C16" s="62" t="s">
        <v>87</v>
      </c>
      <c r="D16" s="69" t="s">
        <v>53</v>
      </c>
      <c r="E16" s="69" t="s">
        <v>54</v>
      </c>
      <c r="F16" s="69" t="s">
        <v>82</v>
      </c>
      <c r="G16" s="67" t="s">
        <v>66</v>
      </c>
      <c r="H16" s="63">
        <v>249.535</v>
      </c>
      <c r="I16" s="66" t="s">
        <v>57</v>
      </c>
      <c r="J16" s="57"/>
      <c r="K16" s="58"/>
      <c r="L16" s="75"/>
      <c r="M16" s="78"/>
      <c r="N16" s="57"/>
      <c r="O16" s="59"/>
      <c r="P16" s="72">
        <v>48230521523</v>
      </c>
      <c r="Q16" s="72" t="s">
        <v>73</v>
      </c>
    </row>
    <row r="17" spans="1:17" s="54" customFormat="1" ht="70.5" customHeight="1" x14ac:dyDescent="0.3">
      <c r="A17" s="41">
        <v>3</v>
      </c>
      <c r="B17" s="41" t="s">
        <v>52</v>
      </c>
      <c r="C17" s="62" t="s">
        <v>87</v>
      </c>
      <c r="D17" s="69" t="s">
        <v>53</v>
      </c>
      <c r="E17" s="69" t="s">
        <v>54</v>
      </c>
      <c r="F17" s="69" t="s">
        <v>84</v>
      </c>
      <c r="G17" s="67" t="s">
        <v>68</v>
      </c>
      <c r="H17" s="63">
        <v>201.80199999999996</v>
      </c>
      <c r="I17" s="66" t="s">
        <v>57</v>
      </c>
      <c r="J17" s="57"/>
      <c r="K17" s="58"/>
      <c r="L17" s="75"/>
      <c r="M17" s="78"/>
      <c r="N17" s="57"/>
      <c r="O17" s="59"/>
      <c r="P17" s="72">
        <v>48230521523</v>
      </c>
      <c r="Q17" s="72" t="s">
        <v>73</v>
      </c>
    </row>
    <row r="18" spans="1:17" s="54" customFormat="1" ht="70.5" customHeight="1" x14ac:dyDescent="0.3">
      <c r="A18" s="41">
        <v>4</v>
      </c>
      <c r="B18" s="41" t="s">
        <v>52</v>
      </c>
      <c r="C18" s="62" t="s">
        <v>87</v>
      </c>
      <c r="D18" s="53" t="s">
        <v>53</v>
      </c>
      <c r="E18" s="53" t="s">
        <v>54</v>
      </c>
      <c r="F18" s="53" t="s">
        <v>56</v>
      </c>
      <c r="G18" s="61" t="s">
        <v>70</v>
      </c>
      <c r="H18" s="65">
        <v>20.067</v>
      </c>
      <c r="I18" s="66" t="s">
        <v>57</v>
      </c>
      <c r="J18" s="50"/>
      <c r="K18" s="51"/>
      <c r="L18" s="76"/>
      <c r="M18" s="79"/>
      <c r="N18" s="52"/>
      <c r="O18" s="52"/>
      <c r="P18" s="53">
        <v>48230611524</v>
      </c>
      <c r="Q18" s="53" t="s">
        <v>74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30"/>
      <c r="H19" s="64">
        <f>SUM(H15:H18)</f>
        <v>495.94199999999995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7" s="49" customFormat="1" ht="46.2" customHeight="1" x14ac:dyDescent="0.25">
      <c r="A25" s="73" t="s">
        <v>50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spans="1:17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 t="s">
        <v>48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91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3">
    <mergeCell ref="L15:L18"/>
    <mergeCell ref="M15:M18"/>
    <mergeCell ref="A25:Q25"/>
  </mergeCells>
  <printOptions horizontalCentered="1"/>
  <pageMargins left="0.19685039370078741" right="0.19685039370078741" top="0.59055118110236227" bottom="0.78740157480314965" header="0.19685039370078741" footer="0.15748031496062992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61"/>
  <sheetViews>
    <sheetView view="pageBreakPreview" zoomScale="55" zoomScaleNormal="80" zoomScaleSheetLayoutView="55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33203125" style="1" customWidth="1"/>
    <col min="5" max="5" width="21.5546875" style="1" customWidth="1"/>
    <col min="6" max="6" width="15.5546875" style="1" customWidth="1"/>
    <col min="7" max="7" width="33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37.5" customHeight="1" x14ac:dyDescent="0.3">
      <c r="A15" s="41">
        <v>1</v>
      </c>
      <c r="B15" s="41" t="s">
        <v>52</v>
      </c>
      <c r="C15" s="62" t="s">
        <v>88</v>
      </c>
      <c r="D15" s="53" t="s">
        <v>53</v>
      </c>
      <c r="E15" s="53" t="s">
        <v>54</v>
      </c>
      <c r="F15" s="53" t="s">
        <v>79</v>
      </c>
      <c r="G15" s="61" t="s">
        <v>58</v>
      </c>
      <c r="H15" s="63">
        <v>3.5980000000000016</v>
      </c>
      <c r="I15" s="66" t="s">
        <v>57</v>
      </c>
      <c r="J15" s="60"/>
      <c r="K15" s="51"/>
      <c r="L15" s="74" t="s">
        <v>76</v>
      </c>
      <c r="M15" s="77" t="s">
        <v>77</v>
      </c>
      <c r="N15" s="60"/>
      <c r="O15" s="52"/>
      <c r="P15" s="53">
        <v>48230501522</v>
      </c>
      <c r="Q15" s="53" t="s">
        <v>72</v>
      </c>
    </row>
    <row r="16" spans="1:17" s="54" customFormat="1" ht="37.5" customHeight="1" x14ac:dyDescent="0.3">
      <c r="A16" s="68">
        <v>2</v>
      </c>
      <c r="B16" s="41" t="s">
        <v>52</v>
      </c>
      <c r="C16" s="62" t="s">
        <v>88</v>
      </c>
      <c r="D16" s="69" t="s">
        <v>53</v>
      </c>
      <c r="E16" s="69" t="s">
        <v>54</v>
      </c>
      <c r="F16" s="69" t="s">
        <v>80</v>
      </c>
      <c r="G16" s="67" t="s">
        <v>59</v>
      </c>
      <c r="H16" s="63">
        <v>41.297999999999995</v>
      </c>
      <c r="I16" s="66" t="s">
        <v>57</v>
      </c>
      <c r="J16" s="57"/>
      <c r="K16" s="58"/>
      <c r="L16" s="75"/>
      <c r="M16" s="78"/>
      <c r="N16" s="57"/>
      <c r="O16" s="59"/>
      <c r="P16" s="72">
        <v>48230501522</v>
      </c>
      <c r="Q16" s="72" t="s">
        <v>72</v>
      </c>
    </row>
    <row r="17" spans="1:17" s="54" customFormat="1" ht="37.5" customHeight="1" x14ac:dyDescent="0.3">
      <c r="A17" s="41">
        <v>3</v>
      </c>
      <c r="B17" s="41" t="s">
        <v>52</v>
      </c>
      <c r="C17" s="62" t="s">
        <v>88</v>
      </c>
      <c r="D17" s="69" t="s">
        <v>53</v>
      </c>
      <c r="E17" s="69" t="s">
        <v>54</v>
      </c>
      <c r="F17" s="69" t="s">
        <v>81</v>
      </c>
      <c r="G17" s="67" t="s">
        <v>60</v>
      </c>
      <c r="H17" s="63">
        <v>15.698000000000004</v>
      </c>
      <c r="I17" s="66" t="s">
        <v>57</v>
      </c>
      <c r="J17" s="57"/>
      <c r="K17" s="58"/>
      <c r="L17" s="75"/>
      <c r="M17" s="78"/>
      <c r="N17" s="57"/>
      <c r="O17" s="59"/>
      <c r="P17" s="72">
        <v>48230501522</v>
      </c>
      <c r="Q17" s="72" t="s">
        <v>72</v>
      </c>
    </row>
    <row r="18" spans="1:17" s="54" customFormat="1" ht="37.5" customHeight="1" x14ac:dyDescent="0.3">
      <c r="A18" s="70">
        <v>4</v>
      </c>
      <c r="B18" s="41" t="s">
        <v>52</v>
      </c>
      <c r="C18" s="62" t="s">
        <v>88</v>
      </c>
      <c r="D18" s="69" t="s">
        <v>53</v>
      </c>
      <c r="E18" s="69" t="s">
        <v>54</v>
      </c>
      <c r="F18" s="69" t="s">
        <v>82</v>
      </c>
      <c r="G18" s="67" t="s">
        <v>61</v>
      </c>
      <c r="H18" s="63">
        <v>46.192</v>
      </c>
      <c r="I18" s="66" t="s">
        <v>57</v>
      </c>
      <c r="J18" s="57"/>
      <c r="K18" s="58"/>
      <c r="L18" s="75"/>
      <c r="M18" s="78"/>
      <c r="N18" s="57"/>
      <c r="O18" s="59"/>
      <c r="P18" s="72">
        <v>48230501522</v>
      </c>
      <c r="Q18" s="72" t="s">
        <v>72</v>
      </c>
    </row>
    <row r="19" spans="1:17" s="54" customFormat="1" ht="37.5" customHeight="1" x14ac:dyDescent="0.3">
      <c r="A19" s="41">
        <v>5</v>
      </c>
      <c r="B19" s="41" t="s">
        <v>52</v>
      </c>
      <c r="C19" s="62" t="s">
        <v>88</v>
      </c>
      <c r="D19" s="69" t="s">
        <v>53</v>
      </c>
      <c r="E19" s="69" t="s">
        <v>54</v>
      </c>
      <c r="F19" s="69" t="s">
        <v>83</v>
      </c>
      <c r="G19" s="67" t="s">
        <v>62</v>
      </c>
      <c r="H19" s="63">
        <v>46.896999999999991</v>
      </c>
      <c r="I19" s="66" t="s">
        <v>57</v>
      </c>
      <c r="J19" s="57"/>
      <c r="K19" s="58"/>
      <c r="L19" s="75"/>
      <c r="M19" s="78"/>
      <c r="N19" s="57"/>
      <c r="O19" s="59"/>
      <c r="P19" s="72">
        <v>48230501522</v>
      </c>
      <c r="Q19" s="72" t="s">
        <v>72</v>
      </c>
    </row>
    <row r="20" spans="1:17" s="54" customFormat="1" ht="37.5" customHeight="1" x14ac:dyDescent="0.3">
      <c r="A20" s="70">
        <v>6</v>
      </c>
      <c r="B20" s="41" t="s">
        <v>52</v>
      </c>
      <c r="C20" s="62" t="s">
        <v>88</v>
      </c>
      <c r="D20" s="69" t="s">
        <v>53</v>
      </c>
      <c r="E20" s="69" t="s">
        <v>54</v>
      </c>
      <c r="F20" s="69" t="s">
        <v>84</v>
      </c>
      <c r="G20" s="67" t="s">
        <v>63</v>
      </c>
      <c r="H20" s="63">
        <v>10.618000000000002</v>
      </c>
      <c r="I20" s="66" t="s">
        <v>57</v>
      </c>
      <c r="J20" s="57"/>
      <c r="K20" s="58"/>
      <c r="L20" s="75"/>
      <c r="M20" s="78"/>
      <c r="N20" s="57"/>
      <c r="O20" s="59"/>
      <c r="P20" s="72">
        <v>48230501522</v>
      </c>
      <c r="Q20" s="72" t="s">
        <v>72</v>
      </c>
    </row>
    <row r="21" spans="1:17" s="54" customFormat="1" ht="37.5" customHeight="1" x14ac:dyDescent="0.3">
      <c r="A21" s="41">
        <v>7</v>
      </c>
      <c r="B21" s="41" t="s">
        <v>52</v>
      </c>
      <c r="C21" s="62" t="s">
        <v>88</v>
      </c>
      <c r="D21" s="69" t="s">
        <v>53</v>
      </c>
      <c r="E21" s="69" t="s">
        <v>54</v>
      </c>
      <c r="F21" s="69" t="s">
        <v>55</v>
      </c>
      <c r="G21" s="67" t="s">
        <v>85</v>
      </c>
      <c r="H21" s="63">
        <v>7.4999999999999997E-2</v>
      </c>
      <c r="I21" s="66" t="s">
        <v>57</v>
      </c>
      <c r="J21" s="57"/>
      <c r="K21" s="58"/>
      <c r="L21" s="75"/>
      <c r="M21" s="78"/>
      <c r="N21" s="57"/>
      <c r="O21" s="59"/>
      <c r="P21" s="72">
        <v>48230501522</v>
      </c>
      <c r="Q21" s="72" t="s">
        <v>72</v>
      </c>
    </row>
    <row r="22" spans="1:17" s="54" customFormat="1" ht="37.5" customHeight="1" x14ac:dyDescent="0.3">
      <c r="A22" s="70">
        <v>8</v>
      </c>
      <c r="B22" s="41" t="s">
        <v>52</v>
      </c>
      <c r="C22" s="62" t="s">
        <v>88</v>
      </c>
      <c r="D22" s="69" t="s">
        <v>53</v>
      </c>
      <c r="E22" s="69" t="s">
        <v>54</v>
      </c>
      <c r="F22" s="69" t="s">
        <v>79</v>
      </c>
      <c r="G22" s="67" t="s">
        <v>75</v>
      </c>
      <c r="H22" s="63">
        <v>0.621</v>
      </c>
      <c r="I22" s="66" t="s">
        <v>57</v>
      </c>
      <c r="J22" s="57"/>
      <c r="K22" s="58"/>
      <c r="L22" s="75"/>
      <c r="M22" s="78"/>
      <c r="N22" s="57"/>
      <c r="O22" s="59"/>
      <c r="P22" s="72">
        <v>48230521523</v>
      </c>
      <c r="Q22" s="72" t="s">
        <v>73</v>
      </c>
    </row>
    <row r="23" spans="1:17" s="54" customFormat="1" ht="37.5" customHeight="1" x14ac:dyDescent="0.3">
      <c r="A23" s="41">
        <v>9</v>
      </c>
      <c r="B23" s="41" t="s">
        <v>52</v>
      </c>
      <c r="C23" s="62" t="s">
        <v>88</v>
      </c>
      <c r="D23" s="69" t="s">
        <v>53</v>
      </c>
      <c r="E23" s="69" t="s">
        <v>54</v>
      </c>
      <c r="F23" s="69" t="s">
        <v>80</v>
      </c>
      <c r="G23" s="67" t="s">
        <v>64</v>
      </c>
      <c r="H23" s="63">
        <v>57.921999999999997</v>
      </c>
      <c r="I23" s="66" t="s">
        <v>57</v>
      </c>
      <c r="J23" s="57"/>
      <c r="K23" s="58"/>
      <c r="L23" s="75"/>
      <c r="M23" s="78"/>
      <c r="N23" s="57"/>
      <c r="O23" s="59"/>
      <c r="P23" s="72">
        <v>48230521523</v>
      </c>
      <c r="Q23" s="72" t="s">
        <v>73</v>
      </c>
    </row>
    <row r="24" spans="1:17" s="54" customFormat="1" ht="37.5" customHeight="1" x14ac:dyDescent="0.3">
      <c r="A24" s="70">
        <v>10</v>
      </c>
      <c r="B24" s="41" t="s">
        <v>52</v>
      </c>
      <c r="C24" s="62" t="s">
        <v>88</v>
      </c>
      <c r="D24" s="71" t="s">
        <v>53</v>
      </c>
      <c r="E24" s="71" t="s">
        <v>54</v>
      </c>
      <c r="F24" s="71" t="s">
        <v>81</v>
      </c>
      <c r="G24" s="67" t="s">
        <v>65</v>
      </c>
      <c r="H24" s="63">
        <v>67.174999999999997</v>
      </c>
      <c r="I24" s="66" t="s">
        <v>57</v>
      </c>
      <c r="J24" s="57"/>
      <c r="K24" s="58"/>
      <c r="L24" s="75"/>
      <c r="M24" s="78"/>
      <c r="N24" s="57"/>
      <c r="O24" s="59"/>
      <c r="P24" s="72">
        <v>48230521523</v>
      </c>
      <c r="Q24" s="72" t="s">
        <v>73</v>
      </c>
    </row>
    <row r="25" spans="1:17" s="54" customFormat="1" ht="37.5" customHeight="1" x14ac:dyDescent="0.3">
      <c r="A25" s="41">
        <v>11</v>
      </c>
      <c r="B25" s="41" t="s">
        <v>52</v>
      </c>
      <c r="C25" s="62" t="s">
        <v>88</v>
      </c>
      <c r="D25" s="71" t="s">
        <v>53</v>
      </c>
      <c r="E25" s="71" t="s">
        <v>54</v>
      </c>
      <c r="F25" s="71" t="s">
        <v>82</v>
      </c>
      <c r="G25" s="67" t="s">
        <v>66</v>
      </c>
      <c r="H25" s="63">
        <v>19</v>
      </c>
      <c r="I25" s="66" t="s">
        <v>57</v>
      </c>
      <c r="J25" s="57"/>
      <c r="K25" s="58"/>
      <c r="L25" s="75"/>
      <c r="M25" s="78"/>
      <c r="N25" s="57"/>
      <c r="O25" s="59"/>
      <c r="P25" s="72">
        <v>48230521523</v>
      </c>
      <c r="Q25" s="72" t="s">
        <v>73</v>
      </c>
    </row>
    <row r="26" spans="1:17" s="54" customFormat="1" ht="37.5" customHeight="1" x14ac:dyDescent="0.3">
      <c r="A26" s="70">
        <v>12</v>
      </c>
      <c r="B26" s="41" t="s">
        <v>52</v>
      </c>
      <c r="C26" s="62" t="s">
        <v>88</v>
      </c>
      <c r="D26" s="69" t="s">
        <v>53</v>
      </c>
      <c r="E26" s="69" t="s">
        <v>54</v>
      </c>
      <c r="F26" s="69" t="s">
        <v>83</v>
      </c>
      <c r="G26" s="67" t="s">
        <v>67</v>
      </c>
      <c r="H26" s="63">
        <v>2.0830000000000002</v>
      </c>
      <c r="I26" s="66" t="s">
        <v>57</v>
      </c>
      <c r="J26" s="57"/>
      <c r="K26" s="58"/>
      <c r="L26" s="75"/>
      <c r="M26" s="78"/>
      <c r="N26" s="57"/>
      <c r="O26" s="59"/>
      <c r="P26" s="72">
        <v>48230521523</v>
      </c>
      <c r="Q26" s="72" t="s">
        <v>73</v>
      </c>
    </row>
    <row r="27" spans="1:17" s="54" customFormat="1" ht="37.5" customHeight="1" x14ac:dyDescent="0.3">
      <c r="A27" s="41">
        <v>13</v>
      </c>
      <c r="B27" s="41" t="s">
        <v>52</v>
      </c>
      <c r="C27" s="62" t="s">
        <v>88</v>
      </c>
      <c r="D27" s="69" t="s">
        <v>53</v>
      </c>
      <c r="E27" s="69" t="s">
        <v>54</v>
      </c>
      <c r="F27" s="69" t="s">
        <v>86</v>
      </c>
      <c r="G27" s="67" t="s">
        <v>69</v>
      </c>
      <c r="H27" s="65">
        <v>130.59399999999999</v>
      </c>
      <c r="I27" s="66" t="s">
        <v>57</v>
      </c>
      <c r="J27" s="57"/>
      <c r="K27" s="58"/>
      <c r="L27" s="75"/>
      <c r="M27" s="78"/>
      <c r="N27" s="57"/>
      <c r="O27" s="59"/>
      <c r="P27" s="72">
        <v>48230521523</v>
      </c>
      <c r="Q27" s="72" t="s">
        <v>73</v>
      </c>
    </row>
    <row r="28" spans="1:17" s="54" customFormat="1" ht="37.5" customHeight="1" x14ac:dyDescent="0.3">
      <c r="A28" s="70">
        <v>14</v>
      </c>
      <c r="B28" s="41" t="s">
        <v>52</v>
      </c>
      <c r="C28" s="62" t="s">
        <v>88</v>
      </c>
      <c r="D28" s="69" t="s">
        <v>53</v>
      </c>
      <c r="E28" s="69" t="s">
        <v>54</v>
      </c>
      <c r="F28" s="69" t="s">
        <v>55</v>
      </c>
      <c r="G28" s="67" t="s">
        <v>71</v>
      </c>
      <c r="H28" s="65">
        <v>47.278000000000006</v>
      </c>
      <c r="I28" s="66" t="s">
        <v>57</v>
      </c>
      <c r="J28" s="57"/>
      <c r="K28" s="58"/>
      <c r="L28" s="75"/>
      <c r="M28" s="78"/>
      <c r="N28" s="57"/>
      <c r="O28" s="59"/>
      <c r="P28" s="72">
        <v>48230521523</v>
      </c>
      <c r="Q28" s="72" t="s">
        <v>73</v>
      </c>
    </row>
    <row r="29" spans="1:17" s="54" customFormat="1" ht="44.25" customHeight="1" x14ac:dyDescent="0.3">
      <c r="A29" s="41">
        <v>15</v>
      </c>
      <c r="B29" s="41" t="s">
        <v>52</v>
      </c>
      <c r="C29" s="62" t="s">
        <v>88</v>
      </c>
      <c r="D29" s="53" t="s">
        <v>53</v>
      </c>
      <c r="E29" s="53" t="s">
        <v>54</v>
      </c>
      <c r="F29" s="53" t="s">
        <v>56</v>
      </c>
      <c r="G29" s="61" t="s">
        <v>70</v>
      </c>
      <c r="H29" s="65">
        <v>10</v>
      </c>
      <c r="I29" s="66" t="s">
        <v>57</v>
      </c>
      <c r="J29" s="50"/>
      <c r="K29" s="51"/>
      <c r="L29" s="76"/>
      <c r="M29" s="79"/>
      <c r="N29" s="52"/>
      <c r="O29" s="52"/>
      <c r="P29" s="53">
        <v>48230611524</v>
      </c>
      <c r="Q29" s="53" t="s">
        <v>74</v>
      </c>
    </row>
    <row r="30" spans="1:17" s="34" customFormat="1" ht="13.8" x14ac:dyDescent="0.25">
      <c r="A30" s="28"/>
      <c r="B30" s="28"/>
      <c r="C30" s="42"/>
      <c r="D30" s="30"/>
      <c r="E30" s="30"/>
      <c r="F30" s="30"/>
      <c r="G30" s="30"/>
      <c r="H30" s="64">
        <f>SUM(H15:H29)</f>
        <v>499.04900000000004</v>
      </c>
      <c r="I30" s="31"/>
      <c r="J30" s="32"/>
      <c r="K30" s="33">
        <v>0</v>
      </c>
      <c r="L30" s="28"/>
      <c r="M30" s="29"/>
      <c r="N30" s="29"/>
      <c r="O30" s="29"/>
      <c r="P30" s="29"/>
      <c r="Q30" s="29"/>
    </row>
    <row r="31" spans="1:17" s="4" customFormat="1" x14ac:dyDescent="0.25">
      <c r="A31" s="1"/>
      <c r="B31" s="1"/>
      <c r="C31" s="1"/>
      <c r="D31" s="1"/>
      <c r="E31" s="1"/>
      <c r="F31" s="1"/>
      <c r="G31" s="1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2" t="s">
        <v>19</v>
      </c>
      <c r="B32" s="12"/>
      <c r="C32" s="2"/>
      <c r="D32" s="2"/>
      <c r="E32" s="2"/>
      <c r="F32" s="2"/>
      <c r="G32" s="2"/>
      <c r="H32" s="2"/>
      <c r="I32" s="35"/>
      <c r="J32" s="35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20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" customFormat="1" x14ac:dyDescent="0.25">
      <c r="A34" s="36" t="s">
        <v>21</v>
      </c>
      <c r="B34" s="36"/>
      <c r="C34" s="37"/>
      <c r="D34" s="37"/>
      <c r="E34" s="37"/>
      <c r="F34" s="37"/>
      <c r="G34" s="37"/>
      <c r="H34" s="2"/>
      <c r="I34" s="3"/>
      <c r="J34" s="2"/>
      <c r="L34" s="9"/>
      <c r="M34" s="10"/>
      <c r="N34" s="10"/>
      <c r="O34" s="10"/>
      <c r="P34" s="10"/>
      <c r="Q34" s="10"/>
    </row>
    <row r="35" spans="1:17" s="4" customFormat="1" x14ac:dyDescent="0.25">
      <c r="A35" s="36" t="s">
        <v>22</v>
      </c>
      <c r="B35" s="36"/>
      <c r="C35" s="37"/>
      <c r="D35" s="37"/>
      <c r="E35" s="37"/>
      <c r="F35" s="37"/>
      <c r="G35" s="37"/>
      <c r="H35" s="2"/>
      <c r="I35" s="3"/>
      <c r="J35" s="2"/>
      <c r="L35" s="9"/>
      <c r="M35" s="10"/>
      <c r="N35" s="10"/>
      <c r="O35" s="10"/>
      <c r="P35" s="10"/>
      <c r="Q35" s="10"/>
    </row>
    <row r="36" spans="1:17" s="49" customFormat="1" ht="46.2" customHeight="1" x14ac:dyDescent="0.25">
      <c r="A36" s="73" t="s">
        <v>50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9" customFormat="1" x14ac:dyDescent="0.25">
      <c r="A38" s="36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17" s="49" customFormat="1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4" customFormat="1" x14ac:dyDescent="0.25">
      <c r="A40" s="7" t="s">
        <v>23</v>
      </c>
      <c r="B40" s="7"/>
      <c r="C40" s="7"/>
      <c r="D40" s="7"/>
      <c r="E40" s="7"/>
      <c r="F40" s="7"/>
      <c r="G40" s="7"/>
      <c r="H40" s="7"/>
      <c r="L40" s="8" t="s">
        <v>24</v>
      </c>
      <c r="M40" s="7"/>
      <c r="N40" s="1"/>
      <c r="O40" s="9"/>
      <c r="P40" s="9"/>
      <c r="Q40" s="9"/>
    </row>
    <row r="41" spans="1:17" s="4" customFormat="1" x14ac:dyDescent="0.25">
      <c r="A41" s="7" t="s">
        <v>25</v>
      </c>
      <c r="B41" s="7"/>
      <c r="C41" s="7"/>
      <c r="D41" s="7"/>
      <c r="E41" s="7"/>
      <c r="F41" s="7"/>
      <c r="G41" s="7"/>
      <c r="H41" s="7"/>
      <c r="L41" s="8" t="s">
        <v>26</v>
      </c>
      <c r="M41" s="38"/>
      <c r="N41" s="39"/>
      <c r="O41" s="9"/>
      <c r="P41" s="9"/>
      <c r="Q41" s="9"/>
    </row>
    <row r="42" spans="1:17" s="4" customFormat="1" x14ac:dyDescent="0.25">
      <c r="A42" s="2"/>
      <c r="B42" s="2"/>
      <c r="C42" s="7" t="s">
        <v>91</v>
      </c>
      <c r="D42" s="7"/>
      <c r="E42" s="7"/>
      <c r="F42" s="7"/>
      <c r="G42" s="7"/>
      <c r="H42" s="2"/>
      <c r="L42" s="40" t="s">
        <v>27</v>
      </c>
      <c r="M42" s="7"/>
      <c r="O42" s="9"/>
      <c r="P42" s="9"/>
      <c r="Q42" s="9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</row>
    <row r="61" spans="1:17" s="1" customFormat="1" ht="31.5" customHeight="1" x14ac:dyDescent="0.25">
      <c r="H61" s="2"/>
      <c r="I61" s="3"/>
      <c r="J61" s="7"/>
      <c r="L61" s="9"/>
      <c r="M61" s="10"/>
      <c r="N61" s="10"/>
      <c r="O61" s="10"/>
      <c r="P61" s="10"/>
      <c r="Q61" s="10"/>
    </row>
  </sheetData>
  <mergeCells count="3">
    <mergeCell ref="L15:L29"/>
    <mergeCell ref="M15:M29"/>
    <mergeCell ref="A36:Q36"/>
  </mergeCells>
  <printOptions horizontalCentered="1"/>
  <pageMargins left="0.19685039370078741" right="0.19685039370078741" top="0.59055118110236227" bottom="0.78740157480314965" header="0.19685039370078741" footer="0.15748031496062992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49"/>
  <sheetViews>
    <sheetView view="pageBreakPreview" topLeftCell="C1" zoomScale="60" zoomScaleNormal="60" workbookViewId="0">
      <selection activeCell="O6" sqref="O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33203125" style="1" customWidth="1"/>
    <col min="5" max="5" width="21.5546875" style="1" customWidth="1"/>
    <col min="6" max="6" width="15.5546875" style="1" customWidth="1"/>
    <col min="7" max="7" width="33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102" customHeight="1" x14ac:dyDescent="0.3">
      <c r="A15" s="41">
        <v>1</v>
      </c>
      <c r="B15" s="41" t="s">
        <v>52</v>
      </c>
      <c r="C15" s="62" t="s">
        <v>89</v>
      </c>
      <c r="D15" s="53" t="s">
        <v>53</v>
      </c>
      <c r="E15" s="53" t="s">
        <v>54</v>
      </c>
      <c r="F15" s="53" t="s">
        <v>82</v>
      </c>
      <c r="G15" s="61" t="s">
        <v>66</v>
      </c>
      <c r="H15" s="63">
        <v>323</v>
      </c>
      <c r="I15" s="66" t="s">
        <v>57</v>
      </c>
      <c r="J15" s="60"/>
      <c r="K15" s="51"/>
      <c r="L15" s="74" t="s">
        <v>76</v>
      </c>
      <c r="M15" s="77" t="s">
        <v>77</v>
      </c>
      <c r="N15" s="60"/>
      <c r="O15" s="52"/>
      <c r="P15" s="53">
        <v>48230521523</v>
      </c>
      <c r="Q15" s="53" t="s">
        <v>73</v>
      </c>
    </row>
    <row r="16" spans="1:17" s="54" customFormat="1" ht="102" customHeight="1" x14ac:dyDescent="0.3">
      <c r="A16" s="68">
        <v>2</v>
      </c>
      <c r="B16" s="41" t="s">
        <v>52</v>
      </c>
      <c r="C16" s="62" t="s">
        <v>89</v>
      </c>
      <c r="D16" s="69" t="s">
        <v>53</v>
      </c>
      <c r="E16" s="69" t="s">
        <v>54</v>
      </c>
      <c r="F16" s="69" t="s">
        <v>84</v>
      </c>
      <c r="G16" s="67" t="s">
        <v>68</v>
      </c>
      <c r="H16" s="63">
        <v>162.92100000000008</v>
      </c>
      <c r="I16" s="66" t="s">
        <v>57</v>
      </c>
      <c r="J16" s="57"/>
      <c r="K16" s="58"/>
      <c r="L16" s="75"/>
      <c r="M16" s="78"/>
      <c r="N16" s="57"/>
      <c r="O16" s="59"/>
      <c r="P16" s="72">
        <v>48230521523</v>
      </c>
      <c r="Q16" s="72" t="s">
        <v>73</v>
      </c>
    </row>
    <row r="17" spans="1:17" s="54" customFormat="1" ht="102" customHeight="1" x14ac:dyDescent="0.3">
      <c r="A17" s="41">
        <v>3</v>
      </c>
      <c r="B17" s="41" t="s">
        <v>52</v>
      </c>
      <c r="C17" s="62" t="s">
        <v>89</v>
      </c>
      <c r="D17" s="53" t="s">
        <v>53</v>
      </c>
      <c r="E17" s="53" t="s">
        <v>54</v>
      </c>
      <c r="F17" s="53" t="s">
        <v>56</v>
      </c>
      <c r="G17" s="61" t="s">
        <v>70</v>
      </c>
      <c r="H17" s="65">
        <v>11.953999999999997</v>
      </c>
      <c r="I17" s="66" t="s">
        <v>57</v>
      </c>
      <c r="J17" s="50"/>
      <c r="K17" s="51"/>
      <c r="L17" s="76"/>
      <c r="M17" s="79"/>
      <c r="N17" s="52"/>
      <c r="O17" s="52"/>
      <c r="P17" s="53">
        <v>48230611524</v>
      </c>
      <c r="Q17" s="53" t="s">
        <v>74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30"/>
      <c r="H18" s="64">
        <f>SUM(H15:H17)</f>
        <v>497.87500000000006</v>
      </c>
      <c r="I18" s="31"/>
      <c r="J18" s="32"/>
      <c r="K18" s="33">
        <v>0</v>
      </c>
      <c r="L18" s="28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5"/>
      <c r="J20" s="35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9" customFormat="1" ht="46.2" customHeight="1" x14ac:dyDescent="0.25">
      <c r="A24" s="73" t="s">
        <v>50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48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91</v>
      </c>
      <c r="D30" s="7"/>
      <c r="E30" s="7"/>
      <c r="F30" s="7"/>
      <c r="G30" s="7"/>
      <c r="H30" s="2"/>
      <c r="L30" s="40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mergeCells count="3">
    <mergeCell ref="L15:L17"/>
    <mergeCell ref="M15:M17"/>
    <mergeCell ref="A24:Q24"/>
  </mergeCells>
  <printOptions horizontalCentered="1"/>
  <pageMargins left="0.19685039370078741" right="0.19685039370078741" top="0.59055118110236227" bottom="0.78740157480314965" header="0.19685039370078741" footer="0.15748031496062992"/>
  <pageSetup paperSize="9"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Q58"/>
  <sheetViews>
    <sheetView view="pageBreakPreview" zoomScale="60" zoomScaleNormal="70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33203125" style="1" customWidth="1"/>
    <col min="5" max="5" width="21.5546875" style="1" customWidth="1"/>
    <col min="6" max="6" width="15.5546875" style="1" customWidth="1"/>
    <col min="7" max="7" width="33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37.5" customHeight="1" x14ac:dyDescent="0.3">
      <c r="A15" s="41">
        <v>1</v>
      </c>
      <c r="B15" s="41" t="s">
        <v>52</v>
      </c>
      <c r="C15" s="62" t="s">
        <v>90</v>
      </c>
      <c r="D15" s="53" t="s">
        <v>53</v>
      </c>
      <c r="E15" s="53" t="s">
        <v>54</v>
      </c>
      <c r="F15" s="53" t="s">
        <v>80</v>
      </c>
      <c r="G15" s="61" t="s">
        <v>59</v>
      </c>
      <c r="H15" s="63">
        <v>11</v>
      </c>
      <c r="I15" s="66" t="s">
        <v>57</v>
      </c>
      <c r="J15" s="60"/>
      <c r="K15" s="51"/>
      <c r="L15" s="74" t="s">
        <v>76</v>
      </c>
      <c r="M15" s="77" t="s">
        <v>77</v>
      </c>
      <c r="N15" s="60"/>
      <c r="O15" s="52"/>
      <c r="P15" s="53">
        <v>48230501522</v>
      </c>
      <c r="Q15" s="53" t="s">
        <v>72</v>
      </c>
    </row>
    <row r="16" spans="1:17" s="54" customFormat="1" ht="37.5" customHeight="1" x14ac:dyDescent="0.3">
      <c r="A16" s="70">
        <v>2</v>
      </c>
      <c r="B16" s="41" t="s">
        <v>52</v>
      </c>
      <c r="C16" s="62" t="s">
        <v>90</v>
      </c>
      <c r="D16" s="71" t="s">
        <v>53</v>
      </c>
      <c r="E16" s="71" t="s">
        <v>54</v>
      </c>
      <c r="F16" s="71" t="s">
        <v>81</v>
      </c>
      <c r="G16" s="67" t="s">
        <v>60</v>
      </c>
      <c r="H16" s="63">
        <v>5</v>
      </c>
      <c r="I16" s="66" t="s">
        <v>57</v>
      </c>
      <c r="J16" s="57"/>
      <c r="K16" s="58"/>
      <c r="L16" s="75"/>
      <c r="M16" s="78"/>
      <c r="N16" s="57"/>
      <c r="O16" s="59"/>
      <c r="P16" s="72">
        <v>48230501522</v>
      </c>
      <c r="Q16" s="72" t="s">
        <v>72</v>
      </c>
    </row>
    <row r="17" spans="1:17" s="54" customFormat="1" ht="37.5" customHeight="1" x14ac:dyDescent="0.3">
      <c r="A17" s="41">
        <v>3</v>
      </c>
      <c r="B17" s="41" t="s">
        <v>52</v>
      </c>
      <c r="C17" s="62" t="s">
        <v>90</v>
      </c>
      <c r="D17" s="71" t="s">
        <v>53</v>
      </c>
      <c r="E17" s="71" t="s">
        <v>54</v>
      </c>
      <c r="F17" s="71" t="s">
        <v>82</v>
      </c>
      <c r="G17" s="67" t="s">
        <v>61</v>
      </c>
      <c r="H17" s="63">
        <v>17</v>
      </c>
      <c r="I17" s="66" t="s">
        <v>57</v>
      </c>
      <c r="J17" s="57"/>
      <c r="K17" s="58"/>
      <c r="L17" s="75"/>
      <c r="M17" s="78"/>
      <c r="N17" s="57"/>
      <c r="O17" s="59"/>
      <c r="P17" s="72">
        <v>48230501522</v>
      </c>
      <c r="Q17" s="72" t="s">
        <v>72</v>
      </c>
    </row>
    <row r="18" spans="1:17" s="54" customFormat="1" ht="37.5" customHeight="1" x14ac:dyDescent="0.3">
      <c r="A18" s="70">
        <v>4</v>
      </c>
      <c r="B18" s="41" t="s">
        <v>52</v>
      </c>
      <c r="C18" s="62" t="s">
        <v>90</v>
      </c>
      <c r="D18" s="71" t="s">
        <v>53</v>
      </c>
      <c r="E18" s="71" t="s">
        <v>54</v>
      </c>
      <c r="F18" s="71" t="s">
        <v>83</v>
      </c>
      <c r="G18" s="67" t="s">
        <v>62</v>
      </c>
      <c r="H18" s="63">
        <v>20</v>
      </c>
      <c r="I18" s="66" t="s">
        <v>57</v>
      </c>
      <c r="J18" s="57"/>
      <c r="K18" s="58"/>
      <c r="L18" s="75"/>
      <c r="M18" s="78"/>
      <c r="N18" s="57"/>
      <c r="O18" s="59"/>
      <c r="P18" s="72">
        <v>48230501522</v>
      </c>
      <c r="Q18" s="72" t="s">
        <v>72</v>
      </c>
    </row>
    <row r="19" spans="1:17" s="54" customFormat="1" ht="37.5" customHeight="1" x14ac:dyDescent="0.3">
      <c r="A19" s="41">
        <v>5</v>
      </c>
      <c r="B19" s="41" t="s">
        <v>52</v>
      </c>
      <c r="C19" s="62" t="s">
        <v>90</v>
      </c>
      <c r="D19" s="71" t="s">
        <v>53</v>
      </c>
      <c r="E19" s="71" t="s">
        <v>54</v>
      </c>
      <c r="F19" s="71" t="s">
        <v>84</v>
      </c>
      <c r="G19" s="67" t="s">
        <v>63</v>
      </c>
      <c r="H19" s="63">
        <v>4</v>
      </c>
      <c r="I19" s="66" t="s">
        <v>57</v>
      </c>
      <c r="J19" s="57"/>
      <c r="K19" s="58"/>
      <c r="L19" s="75"/>
      <c r="M19" s="78"/>
      <c r="N19" s="57"/>
      <c r="O19" s="59"/>
      <c r="P19" s="72">
        <v>48230501522</v>
      </c>
      <c r="Q19" s="72" t="s">
        <v>72</v>
      </c>
    </row>
    <row r="20" spans="1:17" s="54" customFormat="1" ht="37.5" customHeight="1" x14ac:dyDescent="0.3">
      <c r="A20" s="70">
        <v>6</v>
      </c>
      <c r="B20" s="41" t="s">
        <v>52</v>
      </c>
      <c r="C20" s="62" t="s">
        <v>90</v>
      </c>
      <c r="D20" s="71" t="s">
        <v>53</v>
      </c>
      <c r="E20" s="71" t="s">
        <v>54</v>
      </c>
      <c r="F20" s="71" t="s">
        <v>80</v>
      </c>
      <c r="G20" s="67" t="s">
        <v>64</v>
      </c>
      <c r="H20" s="63">
        <v>19.000000000000007</v>
      </c>
      <c r="I20" s="66" t="s">
        <v>57</v>
      </c>
      <c r="J20" s="57"/>
      <c r="K20" s="58"/>
      <c r="L20" s="75"/>
      <c r="M20" s="78"/>
      <c r="N20" s="57"/>
      <c r="O20" s="59"/>
      <c r="P20" s="72">
        <v>48230521523</v>
      </c>
      <c r="Q20" s="72" t="s">
        <v>73</v>
      </c>
    </row>
    <row r="21" spans="1:17" s="54" customFormat="1" ht="37.5" customHeight="1" x14ac:dyDescent="0.3">
      <c r="A21" s="41">
        <v>7</v>
      </c>
      <c r="B21" s="41" t="s">
        <v>52</v>
      </c>
      <c r="C21" s="62" t="s">
        <v>90</v>
      </c>
      <c r="D21" s="71" t="s">
        <v>53</v>
      </c>
      <c r="E21" s="71" t="s">
        <v>54</v>
      </c>
      <c r="F21" s="71" t="s">
        <v>81</v>
      </c>
      <c r="G21" s="67" t="s">
        <v>65</v>
      </c>
      <c r="H21" s="63">
        <v>20.000000000000014</v>
      </c>
      <c r="I21" s="66" t="s">
        <v>57</v>
      </c>
      <c r="J21" s="57"/>
      <c r="K21" s="58"/>
      <c r="L21" s="75"/>
      <c r="M21" s="78"/>
      <c r="N21" s="57"/>
      <c r="O21" s="59"/>
      <c r="P21" s="72">
        <v>48230521523</v>
      </c>
      <c r="Q21" s="72" t="s">
        <v>73</v>
      </c>
    </row>
    <row r="22" spans="1:17" s="54" customFormat="1" ht="37.5" customHeight="1" x14ac:dyDescent="0.3">
      <c r="A22" s="70">
        <v>8</v>
      </c>
      <c r="B22" s="41" t="s">
        <v>52</v>
      </c>
      <c r="C22" s="62" t="s">
        <v>90</v>
      </c>
      <c r="D22" s="71" t="s">
        <v>53</v>
      </c>
      <c r="E22" s="71" t="s">
        <v>54</v>
      </c>
      <c r="F22" s="71" t="s">
        <v>82</v>
      </c>
      <c r="G22" s="67" t="s">
        <v>66</v>
      </c>
      <c r="H22" s="63">
        <v>158.875</v>
      </c>
      <c r="I22" s="66" t="s">
        <v>57</v>
      </c>
      <c r="J22" s="57"/>
      <c r="K22" s="58"/>
      <c r="L22" s="75"/>
      <c r="M22" s="78"/>
      <c r="N22" s="57"/>
      <c r="O22" s="59"/>
      <c r="P22" s="72">
        <v>48230521523</v>
      </c>
      <c r="Q22" s="72" t="s">
        <v>73</v>
      </c>
    </row>
    <row r="23" spans="1:17" s="54" customFormat="1" ht="37.5" customHeight="1" x14ac:dyDescent="0.3">
      <c r="A23" s="41">
        <v>9</v>
      </c>
      <c r="B23" s="41" t="s">
        <v>52</v>
      </c>
      <c r="C23" s="62" t="s">
        <v>90</v>
      </c>
      <c r="D23" s="71" t="s">
        <v>53</v>
      </c>
      <c r="E23" s="71" t="s">
        <v>54</v>
      </c>
      <c r="F23" s="71" t="s">
        <v>83</v>
      </c>
      <c r="G23" s="67" t="s">
        <v>67</v>
      </c>
      <c r="H23" s="63">
        <v>3.0000000000000018</v>
      </c>
      <c r="I23" s="66" t="s">
        <v>57</v>
      </c>
      <c r="J23" s="57"/>
      <c r="K23" s="58"/>
      <c r="L23" s="75"/>
      <c r="M23" s="78"/>
      <c r="N23" s="57"/>
      <c r="O23" s="59"/>
      <c r="P23" s="72">
        <v>48230521523</v>
      </c>
      <c r="Q23" s="72" t="s">
        <v>73</v>
      </c>
    </row>
    <row r="24" spans="1:17" s="54" customFormat="1" ht="37.5" customHeight="1" x14ac:dyDescent="0.3">
      <c r="A24" s="70">
        <v>10</v>
      </c>
      <c r="B24" s="41" t="s">
        <v>52</v>
      </c>
      <c r="C24" s="62" t="s">
        <v>90</v>
      </c>
      <c r="D24" s="71" t="s">
        <v>53</v>
      </c>
      <c r="E24" s="71" t="s">
        <v>54</v>
      </c>
      <c r="F24" s="71" t="s">
        <v>84</v>
      </c>
      <c r="G24" s="67" t="s">
        <v>68</v>
      </c>
      <c r="H24" s="65">
        <v>73</v>
      </c>
      <c r="I24" s="66" t="s">
        <v>57</v>
      </c>
      <c r="J24" s="57"/>
      <c r="K24" s="58"/>
      <c r="L24" s="75"/>
      <c r="M24" s="78"/>
      <c r="N24" s="57"/>
      <c r="O24" s="59"/>
      <c r="P24" s="72">
        <v>48230521523</v>
      </c>
      <c r="Q24" s="72" t="s">
        <v>73</v>
      </c>
    </row>
    <row r="25" spans="1:17" s="54" customFormat="1" ht="37.5" customHeight="1" x14ac:dyDescent="0.3">
      <c r="A25" s="41">
        <v>11</v>
      </c>
      <c r="B25" s="41" t="s">
        <v>52</v>
      </c>
      <c r="C25" s="62" t="s">
        <v>90</v>
      </c>
      <c r="D25" s="71" t="s">
        <v>53</v>
      </c>
      <c r="E25" s="71" t="s">
        <v>54</v>
      </c>
      <c r="F25" s="71" t="s">
        <v>86</v>
      </c>
      <c r="G25" s="67" t="s">
        <v>69</v>
      </c>
      <c r="H25" s="65">
        <v>36</v>
      </c>
      <c r="I25" s="66" t="s">
        <v>57</v>
      </c>
      <c r="J25" s="57"/>
      <c r="K25" s="58"/>
      <c r="L25" s="75"/>
      <c r="M25" s="78"/>
      <c r="N25" s="57"/>
      <c r="O25" s="59"/>
      <c r="P25" s="72">
        <v>48230521523</v>
      </c>
      <c r="Q25" s="72" t="s">
        <v>73</v>
      </c>
    </row>
    <row r="26" spans="1:17" s="54" customFormat="1" ht="44.25" customHeight="1" x14ac:dyDescent="0.3">
      <c r="A26" s="70">
        <v>12</v>
      </c>
      <c r="B26" s="41" t="s">
        <v>52</v>
      </c>
      <c r="C26" s="62" t="s">
        <v>90</v>
      </c>
      <c r="D26" s="53" t="s">
        <v>53</v>
      </c>
      <c r="E26" s="53" t="s">
        <v>54</v>
      </c>
      <c r="F26" s="53" t="s">
        <v>56</v>
      </c>
      <c r="G26" s="61" t="s">
        <v>70</v>
      </c>
      <c r="H26" s="65">
        <v>2</v>
      </c>
      <c r="I26" s="66" t="s">
        <v>57</v>
      </c>
      <c r="J26" s="50"/>
      <c r="K26" s="51"/>
      <c r="L26" s="76"/>
      <c r="M26" s="79"/>
      <c r="N26" s="52"/>
      <c r="O26" s="52"/>
      <c r="P26" s="53">
        <v>48230611524</v>
      </c>
      <c r="Q26" s="53" t="s">
        <v>74</v>
      </c>
    </row>
    <row r="27" spans="1:17" s="34" customFormat="1" ht="13.8" x14ac:dyDescent="0.25">
      <c r="A27" s="28"/>
      <c r="B27" s="28"/>
      <c r="C27" s="42"/>
      <c r="D27" s="30"/>
      <c r="E27" s="30"/>
      <c r="F27" s="30"/>
      <c r="G27" s="30"/>
      <c r="H27" s="64">
        <f>SUM(H15:H26)</f>
        <v>368.875</v>
      </c>
      <c r="I27" s="31"/>
      <c r="J27" s="32"/>
      <c r="K27" s="33">
        <v>0</v>
      </c>
      <c r="L27" s="28"/>
      <c r="M27" s="29"/>
      <c r="N27" s="29"/>
      <c r="O27" s="29"/>
      <c r="P27" s="29"/>
      <c r="Q27" s="29"/>
    </row>
    <row r="28" spans="1:17" s="4" customFormat="1" x14ac:dyDescent="0.25">
      <c r="A28" s="1"/>
      <c r="B28" s="1"/>
      <c r="C28" s="1"/>
      <c r="D28" s="1"/>
      <c r="E28" s="1"/>
      <c r="F28" s="1"/>
      <c r="G28" s="1"/>
      <c r="I28" s="3"/>
      <c r="J28" s="7"/>
      <c r="K28" s="1"/>
      <c r="L28" s="9"/>
      <c r="M28" s="10"/>
      <c r="N28" s="10"/>
      <c r="O28" s="10"/>
      <c r="P28" s="10"/>
      <c r="Q28" s="10"/>
    </row>
    <row r="29" spans="1:17" s="4" customFormat="1" x14ac:dyDescent="0.25">
      <c r="A29" s="12" t="s">
        <v>19</v>
      </c>
      <c r="B29" s="12"/>
      <c r="C29" s="2"/>
      <c r="D29" s="2"/>
      <c r="E29" s="2"/>
      <c r="F29" s="2"/>
      <c r="G29" s="2"/>
      <c r="H29" s="2"/>
      <c r="I29" s="35"/>
      <c r="J29" s="35"/>
      <c r="L29" s="9"/>
      <c r="M29" s="10"/>
      <c r="N29" s="10"/>
      <c r="O29" s="10"/>
      <c r="P29" s="10"/>
      <c r="Q29" s="10"/>
    </row>
    <row r="30" spans="1:17" s="4" customFormat="1" x14ac:dyDescent="0.25">
      <c r="A30" s="36" t="s">
        <v>20</v>
      </c>
      <c r="B30" s="36"/>
      <c r="C30" s="37"/>
      <c r="D30" s="37"/>
      <c r="E30" s="37"/>
      <c r="F30" s="37"/>
      <c r="G30" s="37"/>
      <c r="H30" s="2"/>
      <c r="I30" s="3"/>
      <c r="J30" s="2"/>
      <c r="L30" s="9"/>
      <c r="M30" s="10"/>
      <c r="N30" s="10"/>
      <c r="O30" s="10"/>
      <c r="P30" s="10"/>
      <c r="Q30" s="10"/>
    </row>
    <row r="31" spans="1:17" s="4" customFormat="1" x14ac:dyDescent="0.25">
      <c r="A31" s="36" t="s">
        <v>21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22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9" customFormat="1" ht="46.2" customHeight="1" x14ac:dyDescent="0.25">
      <c r="A33" s="73" t="s">
        <v>50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</row>
    <row r="34" spans="1:17" s="49" customForma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s="49" customFormat="1" x14ac:dyDescent="0.25">
      <c r="A35" s="36" t="s">
        <v>48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" customFormat="1" x14ac:dyDescent="0.25">
      <c r="A37" s="7" t="s">
        <v>23</v>
      </c>
      <c r="B37" s="7"/>
      <c r="C37" s="7"/>
      <c r="D37" s="7"/>
      <c r="E37" s="7"/>
      <c r="F37" s="7"/>
      <c r="G37" s="7"/>
      <c r="H37" s="7"/>
      <c r="L37" s="8" t="s">
        <v>24</v>
      </c>
      <c r="M37" s="7"/>
      <c r="N37" s="1"/>
      <c r="O37" s="9"/>
      <c r="P37" s="9"/>
      <c r="Q37" s="9"/>
    </row>
    <row r="38" spans="1:17" s="4" customFormat="1" x14ac:dyDescent="0.25">
      <c r="A38" s="7" t="s">
        <v>25</v>
      </c>
      <c r="B38" s="7"/>
      <c r="C38" s="7"/>
      <c r="D38" s="7"/>
      <c r="E38" s="7"/>
      <c r="F38" s="7"/>
      <c r="G38" s="7"/>
      <c r="H38" s="7"/>
      <c r="L38" s="8" t="s">
        <v>26</v>
      </c>
      <c r="M38" s="38"/>
      <c r="N38" s="39"/>
      <c r="O38" s="9"/>
      <c r="P38" s="9"/>
      <c r="Q38" s="9"/>
    </row>
    <row r="39" spans="1:17" s="4" customFormat="1" x14ac:dyDescent="0.25">
      <c r="A39" s="2"/>
      <c r="B39" s="2"/>
      <c r="C39" s="7" t="s">
        <v>91</v>
      </c>
      <c r="D39" s="7"/>
      <c r="E39" s="7"/>
      <c r="F39" s="7"/>
      <c r="G39" s="7"/>
      <c r="H39" s="2"/>
      <c r="L39" s="40" t="s">
        <v>27</v>
      </c>
      <c r="M39" s="7"/>
      <c r="O39" s="9"/>
      <c r="P39" s="9"/>
      <c r="Q39" s="9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58" spans="8:17" s="1" customFormat="1" ht="31.5" customHeight="1" x14ac:dyDescent="0.25">
      <c r="H58" s="2"/>
      <c r="I58" s="3"/>
      <c r="J58" s="7"/>
      <c r="L58" s="9"/>
      <c r="M58" s="10"/>
      <c r="N58" s="10"/>
      <c r="O58" s="10"/>
      <c r="P58" s="10"/>
      <c r="Q58" s="10"/>
    </row>
  </sheetData>
  <mergeCells count="3">
    <mergeCell ref="L15:L26"/>
    <mergeCell ref="M15:M26"/>
    <mergeCell ref="A33:Q33"/>
  </mergeCells>
  <printOptions horizontalCentered="1"/>
  <pageMargins left="0.19685039370078741" right="0.19685039370078741" top="0.59055118110236227" bottom="0.78740157480314965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РН-СНГ-1.02.21</vt:lpstr>
      <vt:lpstr>РН-СНГ-2.02.21</vt:lpstr>
      <vt:lpstr>РН-СНГ-3.02.21</vt:lpstr>
      <vt:lpstr>РН-СНГ-4.02.21</vt:lpstr>
      <vt:lpstr>РН-СНГ-5.02.21</vt:lpstr>
      <vt:lpstr>'РН-СНГ-1.02.21'!Заголовки_для_печати</vt:lpstr>
      <vt:lpstr>'РН-СНГ-2.02.21'!Заголовки_для_печати</vt:lpstr>
      <vt:lpstr>'РН-СНГ-3.02.21'!Заголовки_для_печати</vt:lpstr>
      <vt:lpstr>'РН-СНГ-4.02.21'!Заголовки_для_печати</vt:lpstr>
      <vt:lpstr>'РН-СНГ-5.02.21'!Заголовки_для_печати</vt:lpstr>
      <vt:lpstr>'РН-СНГ-1.02.21'!Область_печати</vt:lpstr>
      <vt:lpstr>'РН-СНГ-2.02.21'!Область_печати</vt:lpstr>
      <vt:lpstr>'РН-СНГ-3.02.21'!Область_печати</vt:lpstr>
      <vt:lpstr>'РН-СНГ-4.02.21'!Область_печати</vt:lpstr>
      <vt:lpstr>'РН-СНГ-5.02.21'!Область_печати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2021-01-26T08:12:01Z</cp:lastPrinted>
  <dcterms:created xsi:type="dcterms:W3CDTF">2015-09-14T07:06:03Z</dcterms:created>
  <dcterms:modified xsi:type="dcterms:W3CDTF">2021-01-31T18:32:44Z</dcterms:modified>
</cp:coreProperties>
</file>